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552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solver_adj" localSheetId="0" hidden="1">Лист1!$B$9:$D$9</definedName>
    <definedName name="solver_adj" localSheetId="1" hidden="1">Лист2!$B$7:$D$7</definedName>
    <definedName name="solver_adj" localSheetId="2" hidden="1">Лист3!$B$9:$H$9</definedName>
    <definedName name="solver_adj" localSheetId="3" hidden="1">Лист4!$B$7:$D$7</definedName>
    <definedName name="solver_adj" localSheetId="4" hidden="1">Лист5!$B$3:$B$5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0" hidden="1">2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lhs1" localSheetId="0" hidden="1">Лист1!$G$3</definedName>
    <definedName name="solver_lhs1" localSheetId="1" hidden="1">Лист2!$G$3</definedName>
    <definedName name="solver_lhs1" localSheetId="2" hidden="1">Лист3!$K$3</definedName>
    <definedName name="solver_lhs1" localSheetId="3" hidden="1">Лист4!$G$3</definedName>
    <definedName name="solver_lhs1" localSheetId="4" hidden="1">Лист5!$B$3</definedName>
    <definedName name="solver_lhs2" localSheetId="0" hidden="1">Лист1!$G$4</definedName>
    <definedName name="solver_lhs2" localSheetId="1" hidden="1">Лист2!$G$4</definedName>
    <definedName name="solver_lhs2" localSheetId="2" hidden="1">Лист3!$K$4</definedName>
    <definedName name="solver_lhs2" localSheetId="3" hidden="1">Лист4!$G$4</definedName>
    <definedName name="solver_lhs2" localSheetId="4" hidden="1">Лист5!$B$4</definedName>
    <definedName name="solver_lhs3" localSheetId="0" hidden="1">Лист1!$G$5</definedName>
    <definedName name="solver_lhs3" localSheetId="1" hidden="1">Лист2!$G$5</definedName>
    <definedName name="solver_lhs3" localSheetId="2" hidden="1">Лист3!$K$5</definedName>
    <definedName name="solver_lhs3" localSheetId="4" hidden="1">Лист5!$B$5</definedName>
    <definedName name="solver_lhs4" localSheetId="0" hidden="1">Лист1!$G$6</definedName>
    <definedName name="solver_lhs4" localSheetId="2" hidden="1">Лист3!$K$6</definedName>
    <definedName name="solver_lhs4" localSheetId="4" hidden="1">Лист5!$C$6</definedName>
    <definedName name="solver_lhs5" localSheetId="0" hidden="1">Лист1!$G$6</definedName>
    <definedName name="solver_lhs6" localSheetId="0" hidden="1">Лист1!$G$6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0" hidden="1">4</definedName>
    <definedName name="solver_num" localSheetId="1" hidden="1">3</definedName>
    <definedName name="solver_num" localSheetId="2" hidden="1">4</definedName>
    <definedName name="solver_num" localSheetId="3" hidden="1">2</definedName>
    <definedName name="solver_num" localSheetId="4" hidden="1">4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0" hidden="1">Лист1!$B$10</definedName>
    <definedName name="solver_opt" localSheetId="1" hidden="1">Лист2!$B$9</definedName>
    <definedName name="solver_opt" localSheetId="2" hidden="1">Лист3!$B$10</definedName>
    <definedName name="solver_opt" localSheetId="3" hidden="1">Лист4!$B$8</definedName>
    <definedName name="solver_opt" localSheetId="4" hidden="1">Лист5!$C$8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rbv" localSheetId="0" hidden="1">2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el1" localSheetId="0" hidden="1">3</definedName>
    <definedName name="solver_rel1" localSheetId="1" hidden="1">1</definedName>
    <definedName name="solver_rel1" localSheetId="2" hidden="1">1</definedName>
    <definedName name="solver_rel1" localSheetId="3" hidden="1">3</definedName>
    <definedName name="solver_rel1" localSheetId="4" hidden="1">3</definedName>
    <definedName name="solver_rel2" localSheetId="0" hidden="1">3</definedName>
    <definedName name="solver_rel2" localSheetId="1" hidden="1">1</definedName>
    <definedName name="solver_rel2" localSheetId="2" hidden="1">1</definedName>
    <definedName name="solver_rel2" localSheetId="3" hidden="1">3</definedName>
    <definedName name="solver_rel2" localSheetId="4" hidden="1">3</definedName>
    <definedName name="solver_rel3" localSheetId="0" hidden="1">3</definedName>
    <definedName name="solver_rel3" localSheetId="1" hidden="1">1</definedName>
    <definedName name="solver_rel3" localSheetId="2" hidden="1">1</definedName>
    <definedName name="solver_rel3" localSheetId="4" hidden="1">3</definedName>
    <definedName name="solver_rel4" localSheetId="0" hidden="1">3</definedName>
    <definedName name="solver_rel4" localSheetId="2" hidden="1">1</definedName>
    <definedName name="solver_rel4" localSheetId="4" hidden="1">1</definedName>
    <definedName name="solver_rel5" localSheetId="0" hidden="1">3</definedName>
    <definedName name="solver_rel6" localSheetId="0" hidden="1">3</definedName>
    <definedName name="solver_rhs1" localSheetId="0" hidden="1">Лист1!$E$3</definedName>
    <definedName name="solver_rhs1" localSheetId="1" hidden="1">Лист2!$E$3</definedName>
    <definedName name="solver_rhs1" localSheetId="2" hidden="1">Лист3!$I$3</definedName>
    <definedName name="solver_rhs1" localSheetId="3" hidden="1">Лист4!$E$3</definedName>
    <definedName name="solver_rhs1" localSheetId="4" hidden="1">Лист5!$C$3</definedName>
    <definedName name="solver_rhs2" localSheetId="0" hidden="1">Лист1!$E$4</definedName>
    <definedName name="solver_rhs2" localSheetId="1" hidden="1">Лист2!$E$4</definedName>
    <definedName name="solver_rhs2" localSheetId="2" hidden="1">Лист3!$I$4</definedName>
    <definedName name="solver_rhs2" localSheetId="3" hidden="1">Лист4!$E$4</definedName>
    <definedName name="solver_rhs2" localSheetId="4" hidden="1">Лист5!$C$4</definedName>
    <definedName name="solver_rhs3" localSheetId="0" hidden="1">Лист1!$E$5</definedName>
    <definedName name="solver_rhs3" localSheetId="1" hidden="1">Лист2!$E$5</definedName>
    <definedName name="solver_rhs3" localSheetId="2" hidden="1">Лист3!$I$5</definedName>
    <definedName name="solver_rhs3" localSheetId="4" hidden="1">Лист5!$C$5</definedName>
    <definedName name="solver_rhs4" localSheetId="0" hidden="1">Лист1!$E$6</definedName>
    <definedName name="solver_rhs4" localSheetId="2" hidden="1">Лист3!$I$6</definedName>
    <definedName name="solver_rhs4" localSheetId="4" hidden="1">Лист5!$C$7</definedName>
    <definedName name="solver_rhs5" localSheetId="0" hidden="1">Лист1!$E$6</definedName>
    <definedName name="solver_rhs6" localSheetId="0" hidden="1">Лист1!$E$6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0" hidden="1">2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0" hidden="1">2</definedName>
    <definedName name="solver_typ" localSheetId="1" hidden="1">1</definedName>
    <definedName name="solver_typ" localSheetId="2" hidden="1">1</definedName>
    <definedName name="solver_typ" localSheetId="3" hidden="1">2</definedName>
    <definedName name="solver_typ" localSheetId="4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</definedNames>
  <calcPr calcId="144525"/>
</workbook>
</file>

<file path=xl/calcChain.xml><?xml version="1.0" encoding="utf-8"?>
<calcChain xmlns="http://schemas.openxmlformats.org/spreadsheetml/2006/main">
  <c r="C6" i="5" l="1"/>
  <c r="C8" i="5"/>
  <c r="B8" i="4"/>
  <c r="G4" i="4"/>
  <c r="G3" i="4"/>
  <c r="B10" i="3"/>
  <c r="K6" i="3"/>
  <c r="K5" i="3"/>
  <c r="K4" i="3"/>
  <c r="K3" i="3"/>
  <c r="G5" i="2"/>
  <c r="G4" i="2"/>
  <c r="B9" i="2"/>
  <c r="G3" i="2"/>
  <c r="G3" i="1"/>
  <c r="B10" i="1"/>
  <c r="G6" i="1"/>
  <c r="G5" i="1"/>
  <c r="G4" i="1"/>
</calcChain>
</file>

<file path=xl/sharedStrings.xml><?xml version="1.0" encoding="utf-8"?>
<sst xmlns="http://schemas.openxmlformats.org/spreadsheetml/2006/main" count="73" uniqueCount="53">
  <si>
    <t>Ингридиенты</t>
  </si>
  <si>
    <t>ингридиент А</t>
  </si>
  <si>
    <t>ингридиент B</t>
  </si>
  <si>
    <t>ингридиент С</t>
  </si>
  <si>
    <t>ингридиент D</t>
  </si>
  <si>
    <t>содержание ингридиентов в единице веса зерна</t>
  </si>
  <si>
    <t>зерно 1</t>
  </si>
  <si>
    <t>зерно 2</t>
  </si>
  <si>
    <t>зерно 3</t>
  </si>
  <si>
    <t>Миниальная суммарная потребность в ингридиентах на период планирования</t>
  </si>
  <si>
    <t>Цена</t>
  </si>
  <si>
    <t>Вес</t>
  </si>
  <si>
    <t>сумма</t>
  </si>
  <si>
    <t>=</t>
  </si>
  <si>
    <t>вид сырья</t>
  </si>
  <si>
    <t>A</t>
  </si>
  <si>
    <t>B</t>
  </si>
  <si>
    <t>C</t>
  </si>
  <si>
    <t>нормы расхода сырья на одно изделие</t>
  </si>
  <si>
    <t>общее количество сырья</t>
  </si>
  <si>
    <t>цена</t>
  </si>
  <si>
    <t>объём</t>
  </si>
  <si>
    <t>&lt;=</t>
  </si>
  <si>
    <t>Питательные вещества</t>
  </si>
  <si>
    <t>Содержание (г) питательных веществ в 1 кг продукта</t>
  </si>
  <si>
    <t>Мясо</t>
  </si>
  <si>
    <t>рыба</t>
  </si>
  <si>
    <t>молоко</t>
  </si>
  <si>
    <t>масло</t>
  </si>
  <si>
    <t>сыр</t>
  </si>
  <si>
    <t>крупа</t>
  </si>
  <si>
    <t>картофель</t>
  </si>
  <si>
    <t>Белки</t>
  </si>
  <si>
    <t>Жиры</t>
  </si>
  <si>
    <t>Углеводы</t>
  </si>
  <si>
    <t>-</t>
  </si>
  <si>
    <t>Минеральные соли</t>
  </si>
  <si>
    <t>Цена 1 кг продукта (руб.)</t>
  </si>
  <si>
    <t>норма</t>
  </si>
  <si>
    <t>Завод</t>
  </si>
  <si>
    <t>№1</t>
  </si>
  <si>
    <t>№2</t>
  </si>
  <si>
    <t>№3</t>
  </si>
  <si>
    <t>А</t>
  </si>
  <si>
    <t>Б</t>
  </si>
  <si>
    <t>Стройплощадка</t>
  </si>
  <si>
    <t>потребности</t>
  </si>
  <si>
    <t>запасы</t>
  </si>
  <si>
    <t>поле</t>
  </si>
  <si>
    <t>Факт</t>
  </si>
  <si>
    <t>объем</t>
  </si>
  <si>
    <t>Всего</t>
  </si>
  <si>
    <t>Ресурсы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</si>
</sst>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\ &quot;₽&quot;"/>
  </numFmts>
  <fonts count="4" x14ac:knownFonts="1">
    <font>
      <sz val="11"/>
      <color theme="1"/>
      <name val="Calibri"/>
      <family val="2"/>
      <charset val="204"/>
      <scheme val="minor"/>
    </font>
    <font>
      <sz val="7"/>
      <color rgb="FF000000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  <xf numFmtId="1" fontId="0" fillId="3" borderId="0" xfId="0" applyNumberFormat="1" applyFill="1"/>
    <xf numFmtId="1" fontId="0" fillId="0" borderId="0" xfId="0" applyNumberFormat="1"/>
    <xf numFmtId="175" fontId="0" fillId="2" borderId="0" xfId="0" applyNumberFormat="1" applyFill="1"/>
    <xf numFmtId="175" fontId="0" fillId="0" borderId="0" xfId="0" applyNumberForma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5" borderId="0" xfId="0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10" sqref="B10"/>
    </sheetView>
  </sheetViews>
  <sheetFormatPr defaultRowHeight="14.4" x14ac:dyDescent="0.3"/>
  <cols>
    <col min="1" max="1" width="12.77734375" bestFit="1" customWidth="1"/>
    <col min="2" max="2" width="16.44140625" customWidth="1"/>
    <col min="3" max="3" width="14.33203125" customWidth="1"/>
    <col min="4" max="4" width="15.33203125" customWidth="1"/>
    <col min="5" max="5" width="29.6640625" customWidth="1"/>
  </cols>
  <sheetData>
    <row r="1" spans="1:7" x14ac:dyDescent="0.3">
      <c r="A1" t="s">
        <v>0</v>
      </c>
      <c r="B1" s="2" t="s">
        <v>5</v>
      </c>
      <c r="C1" s="2"/>
      <c r="D1" s="2"/>
      <c r="E1" s="4" t="s">
        <v>9</v>
      </c>
    </row>
    <row r="2" spans="1:7" ht="24.6" customHeight="1" x14ac:dyDescent="0.3">
      <c r="B2" t="s">
        <v>6</v>
      </c>
      <c r="C2" t="s">
        <v>7</v>
      </c>
      <c r="D2" t="s">
        <v>8</v>
      </c>
      <c r="E2" s="4"/>
    </row>
    <row r="3" spans="1:7" x14ac:dyDescent="0.3">
      <c r="A3" t="s">
        <v>1</v>
      </c>
      <c r="B3">
        <v>2</v>
      </c>
      <c r="C3">
        <v>3</v>
      </c>
      <c r="D3">
        <v>7</v>
      </c>
      <c r="E3" s="3">
        <v>1250</v>
      </c>
      <c r="F3" s="7" t="s">
        <v>13</v>
      </c>
      <c r="G3">
        <f>B3*B9+C3*C9+D3*D9</f>
        <v>1250</v>
      </c>
    </row>
    <row r="4" spans="1:7" x14ac:dyDescent="0.3">
      <c r="A4" t="s">
        <v>2</v>
      </c>
      <c r="B4">
        <v>1</v>
      </c>
      <c r="C4">
        <v>1</v>
      </c>
      <c r="D4">
        <v>0</v>
      </c>
      <c r="E4" s="3">
        <v>250</v>
      </c>
      <c r="F4" s="7" t="s">
        <v>13</v>
      </c>
      <c r="G4">
        <f>B4*B9+C4*C9+D4*D9</f>
        <v>250</v>
      </c>
    </row>
    <row r="5" spans="1:7" x14ac:dyDescent="0.3">
      <c r="A5" t="s">
        <v>3</v>
      </c>
      <c r="B5">
        <v>5</v>
      </c>
      <c r="C5">
        <v>3</v>
      </c>
      <c r="D5">
        <v>0</v>
      </c>
      <c r="E5" s="3">
        <v>900</v>
      </c>
      <c r="F5" s="7" t="s">
        <v>13</v>
      </c>
      <c r="G5">
        <f>B5*B9+C5*C9+D5*D9</f>
        <v>1150</v>
      </c>
    </row>
    <row r="6" spans="1:7" x14ac:dyDescent="0.3">
      <c r="A6" t="s">
        <v>4</v>
      </c>
      <c r="B6">
        <v>0.6</v>
      </c>
      <c r="C6">
        <v>0.25</v>
      </c>
      <c r="D6">
        <v>1</v>
      </c>
      <c r="E6" s="3">
        <v>232.5</v>
      </c>
      <c r="F6" s="7" t="s">
        <v>13</v>
      </c>
      <c r="G6">
        <f>B6*B9+C6*C9+D6*D9</f>
        <v>232.5</v>
      </c>
    </row>
    <row r="7" spans="1:7" x14ac:dyDescent="0.3">
      <c r="B7" t="s">
        <v>6</v>
      </c>
      <c r="C7" t="s">
        <v>7</v>
      </c>
      <c r="D7" t="s">
        <v>8</v>
      </c>
    </row>
    <row r="8" spans="1:7" x14ac:dyDescent="0.3">
      <c r="A8" t="s">
        <v>10</v>
      </c>
      <c r="B8">
        <v>41</v>
      </c>
      <c r="C8">
        <v>35</v>
      </c>
      <c r="D8">
        <v>96</v>
      </c>
    </row>
    <row r="9" spans="1:7" x14ac:dyDescent="0.3">
      <c r="A9" t="s">
        <v>11</v>
      </c>
      <c r="B9" s="5">
        <v>200</v>
      </c>
      <c r="C9" s="5">
        <v>50</v>
      </c>
      <c r="D9" s="5">
        <v>100</v>
      </c>
    </row>
    <row r="10" spans="1:7" x14ac:dyDescent="0.3">
      <c r="A10" t="s">
        <v>12</v>
      </c>
      <c r="B10" s="6">
        <f>B9*B8+C9*C8+D9*D8</f>
        <v>19550</v>
      </c>
    </row>
  </sheetData>
  <mergeCells count="2">
    <mergeCell ref="B1:D1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9" sqref="B9"/>
    </sheetView>
  </sheetViews>
  <sheetFormatPr defaultRowHeight="14.4" x14ac:dyDescent="0.3"/>
  <cols>
    <col min="1" max="1" width="9.77734375" bestFit="1" customWidth="1"/>
    <col min="2" max="2" width="10.109375" customWidth="1"/>
    <col min="3" max="3" width="12.88671875" customWidth="1"/>
    <col min="4" max="4" width="13.77734375" customWidth="1"/>
    <col min="5" max="5" width="22.77734375" bestFit="1" customWidth="1"/>
  </cols>
  <sheetData>
    <row r="1" spans="1:7" x14ac:dyDescent="0.3">
      <c r="A1" t="s">
        <v>14</v>
      </c>
      <c r="B1" s="2" t="s">
        <v>18</v>
      </c>
      <c r="C1" s="2"/>
      <c r="D1" s="2"/>
      <c r="E1" t="s">
        <v>19</v>
      </c>
    </row>
    <row r="2" spans="1:7" x14ac:dyDescent="0.3">
      <c r="B2" t="s">
        <v>15</v>
      </c>
      <c r="C2" t="s">
        <v>16</v>
      </c>
      <c r="D2" t="s">
        <v>17</v>
      </c>
    </row>
    <row r="3" spans="1:7" x14ac:dyDescent="0.3">
      <c r="A3">
        <v>1</v>
      </c>
      <c r="B3">
        <v>18</v>
      </c>
      <c r="C3">
        <v>25</v>
      </c>
      <c r="D3">
        <v>12</v>
      </c>
      <c r="E3">
        <v>360</v>
      </c>
      <c r="F3" s="1" t="s">
        <v>22</v>
      </c>
      <c r="G3">
        <f>B3*B7+C3*C7+D3*D7</f>
        <v>359.99999999999994</v>
      </c>
    </row>
    <row r="4" spans="1:7" x14ac:dyDescent="0.3">
      <c r="A4">
        <v>2</v>
      </c>
      <c r="B4">
        <v>6</v>
      </c>
      <c r="C4">
        <v>4</v>
      </c>
      <c r="D4">
        <v>8</v>
      </c>
      <c r="E4">
        <v>192</v>
      </c>
      <c r="F4" s="1" t="s">
        <v>22</v>
      </c>
      <c r="G4">
        <f>B7*B4+C7*C4+D7*D4</f>
        <v>192</v>
      </c>
    </row>
    <row r="5" spans="1:7" x14ac:dyDescent="0.3">
      <c r="A5">
        <v>3</v>
      </c>
      <c r="B5">
        <v>5</v>
      </c>
      <c r="C5">
        <v>3</v>
      </c>
      <c r="D5">
        <v>3</v>
      </c>
      <c r="E5">
        <v>180</v>
      </c>
      <c r="F5" s="1" t="s">
        <v>22</v>
      </c>
      <c r="G5" s="9">
        <f>B5*B7+C5*C7+D5*D7</f>
        <v>77.68421052631578</v>
      </c>
    </row>
    <row r="6" spans="1:7" x14ac:dyDescent="0.3">
      <c r="A6" t="s">
        <v>20</v>
      </c>
      <c r="B6" s="11">
        <v>9</v>
      </c>
      <c r="C6" s="11">
        <v>10</v>
      </c>
      <c r="D6" s="11">
        <v>16</v>
      </c>
    </row>
    <row r="7" spans="1:7" x14ac:dyDescent="0.3">
      <c r="A7" t="s">
        <v>21</v>
      </c>
      <c r="B7" s="6">
        <v>0</v>
      </c>
      <c r="C7" s="8">
        <v>3.7894736842105221</v>
      </c>
      <c r="D7" s="8">
        <v>22.10526315789474</v>
      </c>
    </row>
    <row r="9" spans="1:7" x14ac:dyDescent="0.3">
      <c r="A9" t="s">
        <v>12</v>
      </c>
      <c r="B9" s="10">
        <f>B6*B7+C6*C7+D6*D7</f>
        <v>391.57894736842104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C12" sqref="C12"/>
    </sheetView>
  </sheetViews>
  <sheetFormatPr defaultRowHeight="14.4" x14ac:dyDescent="0.3"/>
  <cols>
    <col min="1" max="1" width="16" customWidth="1"/>
  </cols>
  <sheetData>
    <row r="1" spans="1:11" ht="27.6" customHeight="1" x14ac:dyDescent="0.3">
      <c r="A1" s="16" t="s">
        <v>23</v>
      </c>
      <c r="B1" s="16" t="s">
        <v>24</v>
      </c>
      <c r="C1" s="16"/>
      <c r="D1" s="16"/>
      <c r="E1" s="16"/>
      <c r="F1" s="16"/>
      <c r="G1" s="16"/>
      <c r="H1" s="16"/>
    </row>
    <row r="2" spans="1:11" ht="27.6" x14ac:dyDescent="0.3">
      <c r="A2" s="16"/>
      <c r="B2" s="14" t="s">
        <v>25</v>
      </c>
      <c r="C2" s="14" t="s">
        <v>26</v>
      </c>
      <c r="D2" s="14" t="s">
        <v>27</v>
      </c>
      <c r="E2" s="14" t="s">
        <v>28</v>
      </c>
      <c r="F2" s="14" t="s">
        <v>29</v>
      </c>
      <c r="G2" s="14" t="s">
        <v>30</v>
      </c>
      <c r="H2" s="14" t="s">
        <v>31</v>
      </c>
      <c r="I2" s="14" t="s">
        <v>38</v>
      </c>
    </row>
    <row r="3" spans="1:11" x14ac:dyDescent="0.3">
      <c r="A3" s="14" t="s">
        <v>32</v>
      </c>
      <c r="B3" s="14">
        <v>180</v>
      </c>
      <c r="C3" s="14">
        <v>190</v>
      </c>
      <c r="D3" s="14">
        <v>30</v>
      </c>
      <c r="E3" s="14">
        <v>10</v>
      </c>
      <c r="F3" s="14">
        <v>260</v>
      </c>
      <c r="G3" s="14">
        <v>130</v>
      </c>
      <c r="H3" s="14">
        <v>21</v>
      </c>
      <c r="I3" s="14">
        <v>118</v>
      </c>
      <c r="J3" t="s">
        <v>22</v>
      </c>
      <c r="K3">
        <f>B3*B9+C3*C9+D3*D9+E3*E9+F3*F9+G3*G9+H3*H9</f>
        <v>117.99999999999999</v>
      </c>
    </row>
    <row r="4" spans="1:11" x14ac:dyDescent="0.3">
      <c r="A4" s="14" t="s">
        <v>33</v>
      </c>
      <c r="B4" s="14">
        <v>20</v>
      </c>
      <c r="C4" s="14">
        <v>3</v>
      </c>
      <c r="D4" s="14">
        <v>40</v>
      </c>
      <c r="E4" s="14">
        <v>865</v>
      </c>
      <c r="F4" s="14">
        <v>310</v>
      </c>
      <c r="G4" s="14">
        <v>30</v>
      </c>
      <c r="H4" s="14">
        <v>2</v>
      </c>
      <c r="I4" s="14">
        <v>56</v>
      </c>
      <c r="J4" t="s">
        <v>22</v>
      </c>
      <c r="K4">
        <f>B4*B9+C4*C9+D4*D9+E4*E9+F4*F9+G4*G9+H4*H9</f>
        <v>55.999999999999993</v>
      </c>
    </row>
    <row r="5" spans="1:11" ht="15" customHeight="1" x14ac:dyDescent="0.3">
      <c r="A5" s="14" t="s">
        <v>34</v>
      </c>
      <c r="B5" s="14" t="s">
        <v>35</v>
      </c>
      <c r="C5" s="14" t="s">
        <v>35</v>
      </c>
      <c r="D5" s="14">
        <v>50</v>
      </c>
      <c r="E5" s="14">
        <v>6</v>
      </c>
      <c r="F5" s="14">
        <v>20</v>
      </c>
      <c r="G5" s="14">
        <v>650</v>
      </c>
      <c r="H5" s="14">
        <v>200</v>
      </c>
      <c r="I5" s="14">
        <v>500</v>
      </c>
      <c r="J5" t="s">
        <v>22</v>
      </c>
      <c r="K5">
        <f>D9*D5+E5*E9+F9*F5+G5*G9+H5*H9</f>
        <v>0.29787781350482306</v>
      </c>
    </row>
    <row r="6" spans="1:11" ht="24.6" customHeight="1" x14ac:dyDescent="0.3">
      <c r="A6" s="14" t="s">
        <v>36</v>
      </c>
      <c r="B6" s="14">
        <v>9</v>
      </c>
      <c r="C6" s="14">
        <v>10</v>
      </c>
      <c r="D6" s="14">
        <v>7</v>
      </c>
      <c r="E6" s="14">
        <v>12</v>
      </c>
      <c r="F6" s="14">
        <v>60</v>
      </c>
      <c r="G6" s="14">
        <v>20</v>
      </c>
      <c r="H6" s="14">
        <v>10</v>
      </c>
      <c r="I6" s="14">
        <v>8</v>
      </c>
      <c r="J6" t="s">
        <v>22</v>
      </c>
      <c r="K6">
        <f>B9*B6+C6*C9+D6*D9+E6*E9+F6*F9+G6*G9+H6*H9</f>
        <v>6.4709324758842444</v>
      </c>
    </row>
    <row r="7" spans="1:11" ht="27.6" customHeight="1" x14ac:dyDescent="0.3">
      <c r="A7" s="14" t="s">
        <v>37</v>
      </c>
      <c r="B7" s="14">
        <v>32</v>
      </c>
      <c r="C7" s="14">
        <v>20</v>
      </c>
      <c r="D7" s="14">
        <v>4.28</v>
      </c>
      <c r="E7" s="14">
        <v>25.3</v>
      </c>
      <c r="F7" s="14">
        <v>32.4</v>
      </c>
      <c r="G7" s="14">
        <v>6.8</v>
      </c>
      <c r="H7" s="14">
        <v>3.5</v>
      </c>
    </row>
    <row r="8" spans="1:11" ht="15.6" customHeight="1" x14ac:dyDescent="0.3">
      <c r="A8" s="12"/>
      <c r="B8" s="13"/>
      <c r="C8" s="13"/>
      <c r="D8" s="13"/>
      <c r="E8" s="13"/>
      <c r="F8" s="13"/>
      <c r="G8" s="13"/>
      <c r="H8" s="13"/>
    </row>
    <row r="9" spans="1:11" x14ac:dyDescent="0.3">
      <c r="B9" s="5">
        <v>0.65279742765273308</v>
      </c>
      <c r="C9" s="5">
        <v>0</v>
      </c>
      <c r="D9" s="5">
        <v>0</v>
      </c>
      <c r="E9" s="5">
        <v>4.9646302250803846E-2</v>
      </c>
      <c r="F9" s="5">
        <v>0</v>
      </c>
      <c r="G9" s="5">
        <v>0</v>
      </c>
      <c r="H9" s="5">
        <v>0</v>
      </c>
    </row>
    <row r="10" spans="1:11" x14ac:dyDescent="0.3">
      <c r="A10" s="15" t="s">
        <v>12</v>
      </c>
      <c r="B10" s="6">
        <f>B7*B9+C7*C9+D7*D9+E7*E9+F7*F9+G7*G9+H7*H9</f>
        <v>22.145569131832797</v>
      </c>
    </row>
  </sheetData>
  <mergeCells count="2">
    <mergeCell ref="A1:A2"/>
    <mergeCell ref="B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I12" sqref="I12"/>
    </sheetView>
  </sheetViews>
  <sheetFormatPr defaultRowHeight="14.4" x14ac:dyDescent="0.3"/>
  <cols>
    <col min="1" max="1" width="12" bestFit="1" customWidth="1"/>
  </cols>
  <sheetData>
    <row r="1" spans="1:7" x14ac:dyDescent="0.3">
      <c r="A1" t="s">
        <v>39</v>
      </c>
      <c r="B1" s="2" t="s">
        <v>45</v>
      </c>
      <c r="C1" s="2"/>
      <c r="D1" s="2"/>
    </row>
    <row r="2" spans="1:7" x14ac:dyDescent="0.3">
      <c r="B2" t="s">
        <v>40</v>
      </c>
      <c r="C2" t="s">
        <v>41</v>
      </c>
      <c r="D2" t="s">
        <v>42</v>
      </c>
      <c r="E2" t="s">
        <v>47</v>
      </c>
    </row>
    <row r="3" spans="1:7" x14ac:dyDescent="0.3">
      <c r="A3" t="s">
        <v>43</v>
      </c>
      <c r="B3">
        <v>200</v>
      </c>
      <c r="C3">
        <v>400</v>
      </c>
      <c r="D3">
        <v>600</v>
      </c>
      <c r="E3">
        <v>320</v>
      </c>
      <c r="F3" t="s">
        <v>22</v>
      </c>
      <c r="G3">
        <f>B3*B7+C3*C7+D3*D7</f>
        <v>320</v>
      </c>
    </row>
    <row r="4" spans="1:7" x14ac:dyDescent="0.3">
      <c r="A4" t="s">
        <v>44</v>
      </c>
      <c r="B4">
        <v>500</v>
      </c>
      <c r="C4">
        <v>500</v>
      </c>
      <c r="D4">
        <v>300</v>
      </c>
      <c r="E4">
        <v>380</v>
      </c>
      <c r="F4" t="s">
        <v>22</v>
      </c>
      <c r="G4">
        <f>B4*B7+C4*C7+D4*D7</f>
        <v>379.99999999999994</v>
      </c>
    </row>
    <row r="6" spans="1:7" x14ac:dyDescent="0.3">
      <c r="A6" t="s">
        <v>46</v>
      </c>
      <c r="B6">
        <v>200</v>
      </c>
      <c r="C6">
        <v>280</v>
      </c>
      <c r="D6">
        <v>220</v>
      </c>
    </row>
    <row r="7" spans="1:7" x14ac:dyDescent="0.3">
      <c r="B7" s="6">
        <v>0.54999999999999993</v>
      </c>
      <c r="C7" s="6">
        <v>0</v>
      </c>
      <c r="D7" s="6">
        <v>0.35000000000000003</v>
      </c>
    </row>
    <row r="8" spans="1:7" x14ac:dyDescent="0.3">
      <c r="A8" t="s">
        <v>12</v>
      </c>
      <c r="B8" s="5">
        <f>B6*B7+C6*C7+D6*D7</f>
        <v>187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8" sqref="C8"/>
    </sheetView>
  </sheetViews>
  <sheetFormatPr defaultRowHeight="14.4" x14ac:dyDescent="0.3"/>
  <sheetData>
    <row r="1" spans="1:5" x14ac:dyDescent="0.3">
      <c r="A1" t="s">
        <v>48</v>
      </c>
    </row>
    <row r="2" spans="1:5" x14ac:dyDescent="0.3">
      <c r="B2" t="s">
        <v>49</v>
      </c>
      <c r="C2" t="s">
        <v>50</v>
      </c>
      <c r="D2" t="s">
        <v>20</v>
      </c>
    </row>
    <row r="3" spans="1:5" x14ac:dyDescent="0.3">
      <c r="A3">
        <v>1</v>
      </c>
      <c r="B3" s="5">
        <v>200</v>
      </c>
      <c r="C3">
        <v>200</v>
      </c>
      <c r="D3">
        <v>1570</v>
      </c>
    </row>
    <row r="4" spans="1:5" x14ac:dyDescent="0.3">
      <c r="A4">
        <v>2</v>
      </c>
      <c r="B4" s="5">
        <v>300</v>
      </c>
      <c r="C4">
        <v>300</v>
      </c>
      <c r="D4">
        <v>1720</v>
      </c>
    </row>
    <row r="5" spans="1:5" x14ac:dyDescent="0.3">
      <c r="A5">
        <v>3</v>
      </c>
      <c r="B5" s="5">
        <v>350</v>
      </c>
      <c r="C5">
        <v>350</v>
      </c>
      <c r="D5">
        <v>1930</v>
      </c>
    </row>
    <row r="6" spans="1:5" x14ac:dyDescent="0.3">
      <c r="A6" t="s">
        <v>51</v>
      </c>
      <c r="C6">
        <f>SUM(B3:B5)</f>
        <v>850</v>
      </c>
    </row>
    <row r="7" spans="1:5" x14ac:dyDescent="0.3">
      <c r="A7" t="s">
        <v>52</v>
      </c>
      <c r="C7" s="18">
        <v>1200</v>
      </c>
      <c r="D7" s="18"/>
      <c r="E7" s="18"/>
    </row>
    <row r="8" spans="1:5" x14ac:dyDescent="0.3">
      <c r="A8" t="s">
        <v>12</v>
      </c>
      <c r="C8" s="17">
        <f>B3*D3+B4*D4+B5*D5</f>
        <v>1505500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cahek_56rus@bk.ru</dc:creator>
  <cp:lastModifiedBy>cahek_56rus@bk.ru</cp:lastModifiedBy>
  <dcterms:created xsi:type="dcterms:W3CDTF">2014-09-28T07:06:39Z</dcterms:created>
  <dcterms:modified xsi:type="dcterms:W3CDTF">2014-09-28T07:37:52Z</dcterms:modified>
</cp:coreProperties>
</file>